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0D122915\"/>
    </mc:Choice>
  </mc:AlternateContent>
  <bookViews>
    <workbookView xWindow="0" yWindow="0" windowWidth="23040" windowHeight="8616"/>
  </bookViews>
  <sheets>
    <sheet name="LOT 1" sheetId="1" r:id="rId1"/>
  </sheets>
  <definedNames>
    <definedName name="_xlnm.Print_Area" localSheetId="0">'LOT 1'!$A$1:$H$65</definedName>
    <definedName name="_xlnm.Print_Titles" localSheetId="0">'LOT 1'!$1:$65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" i="1" l="1"/>
  <c r="H64" i="1" s="1"/>
  <c r="J62" i="1"/>
  <c r="J64" i="1" s="1"/>
  <c r="L62" i="1"/>
  <c r="L64" i="1" s="1"/>
  <c r="C67" i="1" l="1"/>
</calcChain>
</file>

<file path=xl/sharedStrings.xml><?xml version="1.0" encoding="utf-8"?>
<sst xmlns="http://schemas.openxmlformats.org/spreadsheetml/2006/main" count="148" uniqueCount="111">
  <si>
    <t>MODEL OFERTA ECONÒMICA. LOT 1 EXPEDIENT : CSE/AH02/1101396120/25/PO</t>
  </si>
  <si>
    <t>LOT 1: EQUIPAMENT MARCA PHILIPS</t>
  </si>
  <si>
    <t>Dades empresa licitadora</t>
  </si>
  <si>
    <t>NOM:</t>
  </si>
  <si>
    <t>NIF:</t>
  </si>
  <si>
    <t>Equip</t>
  </si>
  <si>
    <t>Model</t>
  </si>
  <si>
    <t>ICS</t>
  </si>
  <si>
    <t>Serie</t>
  </si>
  <si>
    <t xml:space="preserve">Inici manteniment </t>
  </si>
  <si>
    <t>Import màxim 2025 s/IVA</t>
  </si>
  <si>
    <t>Import ofertat 2025 s/IVA</t>
  </si>
  <si>
    <t>Import màxim 2026 s/IVA</t>
  </si>
  <si>
    <t>Import ofertat 2026 s/IVA</t>
  </si>
  <si>
    <t>Import màxim 2027 s/IVA</t>
  </si>
  <si>
    <t>Import ofertat 2027 s/IVA</t>
  </si>
  <si>
    <t>Equip angioradiologia digital vascular (híbrid)</t>
  </si>
  <si>
    <t>Azurion 7 M20 FLEXMOVE</t>
  </si>
  <si>
    <t>SAI</t>
  </si>
  <si>
    <t>Galaxy 5500</t>
  </si>
  <si>
    <t>3NW40202001</t>
  </si>
  <si>
    <t>Angiògraf</t>
  </si>
  <si>
    <t>Azurion 7 B20 BIPLA</t>
  </si>
  <si>
    <t>Galaxy VS</t>
  </si>
  <si>
    <t>ID1947000488</t>
  </si>
  <si>
    <t>Ecògraf intravascular</t>
  </si>
  <si>
    <t>EPIQ 7G Ultrasound amb 2 trx</t>
  </si>
  <si>
    <t>US317B0225</t>
  </si>
  <si>
    <t>ECÒGRAF DIGITAL MULTIDISCIPLIN. NIVELL 2</t>
  </si>
  <si>
    <t>CX50 Ultrasound amb 3 trx</t>
  </si>
  <si>
    <t>SGO1900103</t>
  </si>
  <si>
    <t>Equip radioquirúrgic TV tecnolog digital</t>
  </si>
  <si>
    <t>Zenition 70</t>
  </si>
  <si>
    <t>16</t>
  </si>
  <si>
    <t>SIST. MOBIL DIGITAL AMB ARC QUIRURGIC</t>
  </si>
  <si>
    <t>BV Pulsera, Mobile X-Ray unit</t>
  </si>
  <si>
    <t>1950897</t>
  </si>
  <si>
    <t>Equipo de fluoroscopia con arco</t>
  </si>
  <si>
    <t>BV Libra 9", Mobile X-Ray Unit</t>
  </si>
  <si>
    <t>2128333</t>
  </si>
  <si>
    <t>TELECOMANDAMENT DIGITAL</t>
  </si>
  <si>
    <t>MultiDiagnost Eleva with Flat Detector</t>
  </si>
  <si>
    <t>148</t>
  </si>
  <si>
    <t>Ecògraf digital gamma alta nivell 3</t>
  </si>
  <si>
    <t>EPIQ 5G Ultrasound System 4 trx</t>
  </si>
  <si>
    <t>US714C0699</t>
  </si>
  <si>
    <t>EPIQ 5G Ultrasound System 2 trx</t>
  </si>
  <si>
    <t>US714C0698</t>
  </si>
  <si>
    <t>EPIQ 5G Ultrasound System 3 trx</t>
  </si>
  <si>
    <t>US714C0697</t>
  </si>
  <si>
    <t>Equip radioquirúrgic TV bàsic</t>
  </si>
  <si>
    <t>BV Endura R2.3</t>
  </si>
  <si>
    <t>813</t>
  </si>
  <si>
    <t>Unitat RX general susp.sostre i bucky m.</t>
  </si>
  <si>
    <t>DigitalDiagnost 4 High Performance</t>
  </si>
  <si>
    <t>SN14000041</t>
  </si>
  <si>
    <t>Equip transportable RX altes prestac.</t>
  </si>
  <si>
    <t>MobileDiagnost wDR R2</t>
  </si>
  <si>
    <t>SN14100050</t>
  </si>
  <si>
    <t>Veradius Unity</t>
  </si>
  <si>
    <t>1184</t>
  </si>
  <si>
    <t>EPIQ 5G Ultrasound amb 4 trx</t>
  </si>
  <si>
    <t>US516C0437</t>
  </si>
  <si>
    <t>Ecocardiògraf de mà</t>
  </si>
  <si>
    <t>Lumify System</t>
  </si>
  <si>
    <t>US320L1054</t>
  </si>
  <si>
    <t>US320L1055</t>
  </si>
  <si>
    <t>US619L0020</t>
  </si>
  <si>
    <t>US619L0022</t>
  </si>
  <si>
    <t>Ecògraf portàtil</t>
  </si>
  <si>
    <t>Sparq Ultrasound (2 trx)</t>
  </si>
  <si>
    <t>US71910056</t>
  </si>
  <si>
    <t>CX50 Ultrasound System (S5-1, L12-3)</t>
  </si>
  <si>
    <t>SG52000014</t>
  </si>
  <si>
    <t xml:space="preserve">CombiDiagnost R90 amb telemetries </t>
  </si>
  <si>
    <t>10001035</t>
  </si>
  <si>
    <t>Uni RX dig robot 3detect i telemetSALA A</t>
  </si>
  <si>
    <t>DIGITALDIAGNOSTC90</t>
  </si>
  <si>
    <t>10001259 · SALA 8</t>
  </si>
  <si>
    <t>ECÒGRAF VASCULAR GAMMA ALTA</t>
  </si>
  <si>
    <t>EPIQ ELITE DIAG</t>
  </si>
  <si>
    <t>USD21B1771</t>
  </si>
  <si>
    <t>USD21B1773</t>
  </si>
  <si>
    <t>Ecògraf dig multidisciplinar</t>
  </si>
  <si>
    <t>AFFINITI 30</t>
  </si>
  <si>
    <t>US121E1197</t>
  </si>
  <si>
    <t>Uni RX dig robot 3detect i telemetSALA B</t>
  </si>
  <si>
    <t>Equip hemodinamia digital</t>
  </si>
  <si>
    <t>AZURION 7 M20</t>
  </si>
  <si>
    <t>Sistema poligrafia angiohemodinàmia</t>
  </si>
  <si>
    <t>HEMOSYSTEM</t>
  </si>
  <si>
    <t>EPIQ CVxi (1 TEE X8-2T + 1 Transtoracica X5-1)</t>
  </si>
  <si>
    <t>US52380071</t>
  </si>
  <si>
    <t>Ressonancia magnètica 3 Teslas</t>
  </si>
  <si>
    <t>MR 7700</t>
  </si>
  <si>
    <t>Equip angioradiologia digital vascular</t>
  </si>
  <si>
    <t>SALICRU  - ADELE</t>
  </si>
  <si>
    <t>Programari software equipaments mèdics</t>
  </si>
  <si>
    <t>INTRASIGHT</t>
  </si>
  <si>
    <t>LUMIFY</t>
  </si>
  <si>
    <t>B3KZYJ - US621L0233</t>
  </si>
  <si>
    <t>AZURION 7 M12</t>
  </si>
  <si>
    <t>EPIQ CVXI (1 TEE X8-2T + 1 micro TEE S8-3t + 1 Transtoracica X5-1)</t>
  </si>
  <si>
    <t>US52380170</t>
  </si>
  <si>
    <t>Equip angioradiologia digital intervencionista</t>
  </si>
  <si>
    <t>424 SALA 5</t>
  </si>
  <si>
    <t>425 - SALA 4</t>
  </si>
  <si>
    <t>Subtotal</t>
  </si>
  <si>
    <t>Bossa addicional</t>
  </si>
  <si>
    <t>TOTAL</t>
  </si>
  <si>
    <t>TOTAL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</si>
</sst>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b/>
      <sz val="11"/>
      <color rgb="FF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8" fontId="3" fillId="2" borderId="1" xfId="0" applyNumberFormat="1" applyFont="1" applyFill="1" applyBorder="1"/>
    <xf numFmtId="0" fontId="3" fillId="2" borderId="1" xfId="0" applyFont="1" applyFill="1" applyBorder="1"/>
    <xf numFmtId="0" fontId="2" fillId="0" borderId="0" xfId="0" applyFont="1"/>
    <xf numFmtId="0" fontId="3" fillId="0" borderId="0" xfId="0" applyFont="1"/>
    <xf numFmtId="8" fontId="4" fillId="3" borderId="2" xfId="0" applyNumberFormat="1" applyFont="1" applyFill="1" applyBorder="1"/>
    <xf numFmtId="0" fontId="4" fillId="0" borderId="3" xfId="0" applyFont="1" applyBorder="1"/>
    <xf numFmtId="0" fontId="4" fillId="3" borderId="4" xfId="0" applyFont="1" applyFill="1" applyBorder="1"/>
    <xf numFmtId="0" fontId="4" fillId="0" borderId="1" xfId="0" applyFont="1" applyBorder="1"/>
    <xf numFmtId="44" fontId="0" fillId="0" borderId="1" xfId="0" applyNumberFormat="1" applyBorder="1"/>
    <xf numFmtId="14" fontId="5" fillId="0" borderId="3" xfId="0" applyNumberFormat="1" applyFont="1" applyBorder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14" fontId="5" fillId="0" borderId="1" xfId="0" applyNumberFormat="1" applyFont="1" applyBorder="1"/>
    <xf numFmtId="0" fontId="7" fillId="0" borderId="1" xfId="0" applyFont="1" applyBorder="1" applyAlignment="1">
      <alignment vertical="top" wrapText="1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0" xfId="0" applyFont="1"/>
    <xf numFmtId="44" fontId="0" fillId="0" borderId="1" xfId="1" applyFont="1" applyFill="1" applyBorder="1"/>
    <xf numFmtId="0" fontId="2" fillId="5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 vertical="center" wrapText="1"/>
    </xf>
    <xf numFmtId="0" fontId="0" fillId="4" borderId="0" xfId="0" applyFill="1"/>
    <xf numFmtId="0" fontId="10" fillId="4" borderId="0" xfId="0" applyFont="1" applyFill="1"/>
    <xf numFmtId="0" fontId="11" fillId="0" borderId="0" xfId="0" applyFont="1"/>
    <xf numFmtId="0" fontId="2" fillId="4" borderId="8" xfId="0" applyFont="1" applyFill="1" applyBorder="1" applyAlignment="1" applyProtection="1">
      <alignment vertical="center" wrapText="1"/>
      <protection locked="0"/>
    </xf>
    <xf numFmtId="0" fontId="2" fillId="4" borderId="5" xfId="0" applyFont="1" applyFill="1" applyBorder="1" applyAlignment="1" applyProtection="1">
      <alignment vertical="center" wrapText="1"/>
      <protection locked="0"/>
    </xf>
    <xf numFmtId="44" fontId="0" fillId="4" borderId="1" xfId="0" applyNumberFormat="1" applyFill="1" applyBorder="1" applyProtection="1">
      <protection locked="0"/>
    </xf>
    <xf numFmtId="44" fontId="0" fillId="4" borderId="1" xfId="1" applyFont="1" applyFill="1" applyBorder="1" applyProtection="1">
      <protection locked="0"/>
    </xf>
    <xf numFmtId="0" fontId="3" fillId="4" borderId="0" xfId="0" applyFont="1" applyFill="1" applyAlignment="1">
      <alignment horizontal="left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</cellXfs>
  <cellStyles count="2">
    <cellStyle name="Moneda" xfId="1" builtinId="4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923925</xdr:colOff>
      <xdr:row>0</xdr:row>
      <xdr:rowOff>136526</xdr:rowOff>
    </xdr:from>
    <xdr:ext cx="2501902" cy="1041400"/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3048000" y="136526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253999</xdr:colOff>
      <xdr:row>1</xdr:row>
      <xdr:rowOff>168275</xdr:rowOff>
    </xdr:from>
    <xdr:ext cx="2841625" cy="841375"/>
    <xdr:pic>
      <xdr:nvPicPr>
        <xdr:cNvPr id="3" name="Imagen 2" descr="Logo_GTMS_molt_gra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3999" y="358775"/>
          <a:ext cx="2841625" cy="8413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67"/>
  <sheetViews>
    <sheetView tabSelected="1" topLeftCell="C8" zoomScaleNormal="100" workbookViewId="0">
      <selection activeCell="E17" sqref="E17"/>
    </sheetView>
  </sheetViews>
  <sheetFormatPr defaultColWidth="9.109375" defaultRowHeight="14.4" x14ac:dyDescent="0.3"/>
  <cols>
    <col min="2" max="2" width="35.5546875" customWidth="1"/>
    <col min="3" max="3" width="22.44140625" customWidth="1"/>
    <col min="4" max="4" width="21.5546875" bestFit="1" customWidth="1"/>
    <col min="5" max="5" width="15.109375" customWidth="1"/>
    <col min="6" max="6" width="12.5546875" customWidth="1"/>
    <col min="7" max="7" width="15.6640625" bestFit="1" customWidth="1"/>
    <col min="8" max="8" width="16.109375" customWidth="1"/>
    <col min="9" max="9" width="15.6640625" bestFit="1" customWidth="1"/>
    <col min="10" max="10" width="16.109375" customWidth="1"/>
    <col min="11" max="11" width="15.6640625" bestFit="1" customWidth="1"/>
    <col min="12" max="12" width="16.109375" customWidth="1"/>
  </cols>
  <sheetData>
    <row r="8" spans="1:12" ht="21" x14ac:dyDescent="0.4">
      <c r="A8" s="25" t="s">
        <v>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18" x14ac:dyDescent="0.35">
      <c r="A9" s="4"/>
      <c r="C9" s="26" t="s">
        <v>1</v>
      </c>
    </row>
    <row r="10" spans="1:12" ht="18" x14ac:dyDescent="0.35">
      <c r="A10" s="4"/>
    </row>
    <row r="11" spans="1:12" ht="18" x14ac:dyDescent="0.35">
      <c r="A11" s="31" t="s">
        <v>2</v>
      </c>
      <c r="B11" s="31"/>
      <c r="C11" s="31"/>
    </row>
    <row r="12" spans="1:12" ht="18.600000000000001" thickBot="1" x14ac:dyDescent="0.4">
      <c r="A12" s="4"/>
    </row>
    <row r="13" spans="1:12" x14ac:dyDescent="0.3">
      <c r="A13" s="27" t="s">
        <v>3</v>
      </c>
      <c r="B13" s="32"/>
      <c r="C13" s="33"/>
    </row>
    <row r="14" spans="1:12" ht="15" thickBot="1" x14ac:dyDescent="0.35">
      <c r="A14" s="28" t="s">
        <v>4</v>
      </c>
      <c r="B14" s="34"/>
      <c r="C14" s="35"/>
    </row>
    <row r="15" spans="1:12" ht="18" x14ac:dyDescent="0.35">
      <c r="A15" s="4"/>
      <c r="B15" s="3"/>
    </row>
    <row r="16" spans="1:12" ht="29.4" x14ac:dyDescent="0.35">
      <c r="A16" s="4"/>
      <c r="B16" s="23" t="s">
        <v>5</v>
      </c>
      <c r="C16" s="23" t="s">
        <v>6</v>
      </c>
      <c r="D16" s="23" t="s">
        <v>7</v>
      </c>
      <c r="E16" s="23" t="s">
        <v>8</v>
      </c>
      <c r="F16" s="23" t="s">
        <v>9</v>
      </c>
      <c r="G16" s="22" t="s">
        <v>10</v>
      </c>
      <c r="H16" s="22" t="s">
        <v>11</v>
      </c>
      <c r="I16" s="22" t="s">
        <v>12</v>
      </c>
      <c r="J16" s="22" t="s">
        <v>13</v>
      </c>
      <c r="K16" s="22" t="s">
        <v>14</v>
      </c>
      <c r="L16" s="22" t="s">
        <v>15</v>
      </c>
    </row>
    <row r="17" spans="1:12" ht="26.4" x14ac:dyDescent="0.35">
      <c r="A17" s="4"/>
      <c r="B17" s="12" t="s">
        <v>16</v>
      </c>
      <c r="C17" s="12" t="s">
        <v>17</v>
      </c>
      <c r="D17" s="12">
        <v>153565</v>
      </c>
      <c r="E17" s="12">
        <v>819</v>
      </c>
      <c r="F17" s="15">
        <v>45658</v>
      </c>
      <c r="G17" s="9">
        <v>94252.5</v>
      </c>
      <c r="H17" s="29"/>
      <c r="I17" s="9">
        <v>94252.5</v>
      </c>
      <c r="J17" s="29"/>
      <c r="K17" s="9">
        <v>94252.5</v>
      </c>
      <c r="L17" s="29"/>
    </row>
    <row r="18" spans="1:12" ht="18" x14ac:dyDescent="0.35">
      <c r="A18" s="4"/>
      <c r="B18" s="12" t="s">
        <v>18</v>
      </c>
      <c r="C18" s="12" t="s">
        <v>19</v>
      </c>
      <c r="D18" s="12">
        <v>155017</v>
      </c>
      <c r="E18" s="12" t="s">
        <v>20</v>
      </c>
      <c r="F18" s="15">
        <v>45658</v>
      </c>
      <c r="G18" s="9">
        <v>6390</v>
      </c>
      <c r="H18" s="29"/>
      <c r="I18" s="9">
        <v>6390</v>
      </c>
      <c r="J18" s="29"/>
      <c r="K18" s="9">
        <v>6390</v>
      </c>
      <c r="L18" s="29"/>
    </row>
    <row r="19" spans="1:12" ht="18" x14ac:dyDescent="0.35">
      <c r="A19" s="4"/>
      <c r="B19" s="12" t="s">
        <v>21</v>
      </c>
      <c r="C19" s="12" t="s">
        <v>22</v>
      </c>
      <c r="D19" s="12">
        <v>153510</v>
      </c>
      <c r="E19" s="12">
        <v>244</v>
      </c>
      <c r="F19" s="15">
        <v>45658</v>
      </c>
      <c r="G19" s="9">
        <v>122475</v>
      </c>
      <c r="H19" s="29"/>
      <c r="I19" s="9">
        <v>122475</v>
      </c>
      <c r="J19" s="29"/>
      <c r="K19" s="9">
        <v>122475</v>
      </c>
      <c r="L19" s="29"/>
    </row>
    <row r="20" spans="1:12" ht="18" x14ac:dyDescent="0.35">
      <c r="A20" s="4"/>
      <c r="B20" s="12" t="s">
        <v>18</v>
      </c>
      <c r="C20" s="12" t="s">
        <v>23</v>
      </c>
      <c r="D20" s="12">
        <v>156915</v>
      </c>
      <c r="E20" s="12" t="s">
        <v>24</v>
      </c>
      <c r="F20" s="15">
        <v>45658</v>
      </c>
      <c r="G20" s="9">
        <v>6390</v>
      </c>
      <c r="H20" s="29"/>
      <c r="I20" s="9">
        <v>6390</v>
      </c>
      <c r="J20" s="29"/>
      <c r="K20" s="9">
        <v>6390</v>
      </c>
      <c r="L20" s="29"/>
    </row>
    <row r="21" spans="1:12" ht="26.4" x14ac:dyDescent="0.35">
      <c r="A21" s="4"/>
      <c r="B21" s="12" t="s">
        <v>25</v>
      </c>
      <c r="C21" s="12" t="s">
        <v>26</v>
      </c>
      <c r="D21" s="12">
        <v>161634</v>
      </c>
      <c r="E21" s="12" t="s">
        <v>27</v>
      </c>
      <c r="F21" s="15">
        <v>45658</v>
      </c>
      <c r="G21" s="21">
        <v>7665</v>
      </c>
      <c r="H21" s="30"/>
      <c r="I21" s="21">
        <v>7665</v>
      </c>
      <c r="J21" s="30"/>
      <c r="K21" s="21">
        <v>7665</v>
      </c>
      <c r="L21" s="30"/>
    </row>
    <row r="22" spans="1:12" ht="26.4" x14ac:dyDescent="0.35">
      <c r="A22" s="4"/>
      <c r="B22" s="12" t="s">
        <v>28</v>
      </c>
      <c r="C22" s="12" t="s">
        <v>29</v>
      </c>
      <c r="D22" s="12">
        <v>153354</v>
      </c>
      <c r="E22" s="12" t="s">
        <v>30</v>
      </c>
      <c r="F22" s="15">
        <v>45658</v>
      </c>
      <c r="G22" s="21">
        <v>5985</v>
      </c>
      <c r="H22" s="30"/>
      <c r="I22" s="21">
        <v>5985</v>
      </c>
      <c r="J22" s="30"/>
      <c r="K22" s="21">
        <v>5985</v>
      </c>
      <c r="L22" s="30"/>
    </row>
    <row r="23" spans="1:12" ht="18" x14ac:dyDescent="0.35">
      <c r="A23" s="4"/>
      <c r="B23" s="12" t="s">
        <v>31</v>
      </c>
      <c r="C23" s="12" t="s">
        <v>32</v>
      </c>
      <c r="D23" s="12">
        <v>145132</v>
      </c>
      <c r="E23" s="12" t="s">
        <v>33</v>
      </c>
      <c r="F23" s="15">
        <v>45658</v>
      </c>
      <c r="G23" s="21">
        <v>10500</v>
      </c>
      <c r="H23" s="30"/>
      <c r="I23" s="21">
        <v>10500</v>
      </c>
      <c r="J23" s="30"/>
      <c r="K23" s="21">
        <v>10500</v>
      </c>
      <c r="L23" s="30"/>
    </row>
    <row r="24" spans="1:12" ht="26.4" x14ac:dyDescent="0.35">
      <c r="A24" s="4"/>
      <c r="B24" s="12" t="s">
        <v>34</v>
      </c>
      <c r="C24" s="12" t="s">
        <v>35</v>
      </c>
      <c r="D24" s="12">
        <v>122329</v>
      </c>
      <c r="E24" s="12" t="s">
        <v>36</v>
      </c>
      <c r="F24" s="15">
        <v>45658</v>
      </c>
      <c r="G24" s="21">
        <v>5838</v>
      </c>
      <c r="H24" s="30"/>
      <c r="I24" s="21">
        <v>5838</v>
      </c>
      <c r="J24" s="30"/>
      <c r="K24" s="21">
        <v>5838</v>
      </c>
      <c r="L24" s="30"/>
    </row>
    <row r="25" spans="1:12" ht="26.4" x14ac:dyDescent="0.35">
      <c r="A25" s="4"/>
      <c r="B25" s="12" t="s">
        <v>37</v>
      </c>
      <c r="C25" s="12" t="s">
        <v>38</v>
      </c>
      <c r="D25" s="12">
        <v>122636</v>
      </c>
      <c r="E25" s="12" t="s">
        <v>39</v>
      </c>
      <c r="F25" s="15">
        <v>45658</v>
      </c>
      <c r="G25" s="21">
        <v>3444</v>
      </c>
      <c r="H25" s="30"/>
      <c r="I25" s="21">
        <v>3444</v>
      </c>
      <c r="J25" s="30"/>
      <c r="K25" s="21">
        <v>3444</v>
      </c>
      <c r="L25" s="30"/>
    </row>
    <row r="26" spans="1:12" ht="26.4" x14ac:dyDescent="0.35">
      <c r="A26" s="4"/>
      <c r="B26" s="12" t="s">
        <v>40</v>
      </c>
      <c r="C26" s="12" t="s">
        <v>41</v>
      </c>
      <c r="D26" s="12">
        <v>136780</v>
      </c>
      <c r="E26" s="12" t="s">
        <v>42</v>
      </c>
      <c r="F26" s="15">
        <v>45658</v>
      </c>
      <c r="G26" s="21">
        <v>25095</v>
      </c>
      <c r="H26" s="30"/>
      <c r="I26" s="21">
        <v>25095</v>
      </c>
      <c r="J26" s="30"/>
      <c r="K26" s="21">
        <v>25095</v>
      </c>
      <c r="L26" s="30"/>
    </row>
    <row r="27" spans="1:12" ht="26.4" x14ac:dyDescent="0.35">
      <c r="A27" s="4"/>
      <c r="B27" s="12" t="s">
        <v>43</v>
      </c>
      <c r="C27" s="12" t="s">
        <v>44</v>
      </c>
      <c r="D27" s="12">
        <v>150521</v>
      </c>
      <c r="E27" s="12" t="s">
        <v>45</v>
      </c>
      <c r="F27" s="15">
        <v>45658</v>
      </c>
      <c r="G27" s="21">
        <v>9345</v>
      </c>
      <c r="H27" s="30"/>
      <c r="I27" s="21">
        <v>9345</v>
      </c>
      <c r="J27" s="30"/>
      <c r="K27" s="21">
        <v>9345</v>
      </c>
      <c r="L27" s="30"/>
    </row>
    <row r="28" spans="1:12" ht="26.4" x14ac:dyDescent="0.35">
      <c r="A28" s="4"/>
      <c r="B28" s="12" t="s">
        <v>43</v>
      </c>
      <c r="C28" s="12" t="s">
        <v>46</v>
      </c>
      <c r="D28" s="12">
        <v>150531</v>
      </c>
      <c r="E28" s="12" t="s">
        <v>47</v>
      </c>
      <c r="F28" s="15">
        <v>45658</v>
      </c>
      <c r="G28" s="21">
        <v>6720</v>
      </c>
      <c r="H28" s="30"/>
      <c r="I28" s="21">
        <v>6720</v>
      </c>
      <c r="J28" s="30"/>
      <c r="K28" s="21">
        <v>6720</v>
      </c>
      <c r="L28" s="30"/>
    </row>
    <row r="29" spans="1:12" ht="26.4" x14ac:dyDescent="0.35">
      <c r="A29" s="4"/>
      <c r="B29" s="12" t="s">
        <v>43</v>
      </c>
      <c r="C29" s="12" t="s">
        <v>48</v>
      </c>
      <c r="D29" s="12">
        <v>150527</v>
      </c>
      <c r="E29" s="12" t="s">
        <v>49</v>
      </c>
      <c r="F29" s="15">
        <v>45658</v>
      </c>
      <c r="G29" s="21">
        <v>7035</v>
      </c>
      <c r="H29" s="30"/>
      <c r="I29" s="21">
        <v>7035</v>
      </c>
      <c r="J29" s="30"/>
      <c r="K29" s="21">
        <v>7035</v>
      </c>
      <c r="L29" s="30"/>
    </row>
    <row r="30" spans="1:12" ht="18" x14ac:dyDescent="0.35">
      <c r="A30" s="4"/>
      <c r="B30" s="12" t="s">
        <v>50</v>
      </c>
      <c r="C30" s="12" t="s">
        <v>51</v>
      </c>
      <c r="D30" s="12">
        <v>150526</v>
      </c>
      <c r="E30" s="12" t="s">
        <v>52</v>
      </c>
      <c r="F30" s="15">
        <v>45658</v>
      </c>
      <c r="G30" s="21">
        <v>4200</v>
      </c>
      <c r="H30" s="30"/>
      <c r="I30" s="21">
        <v>4200</v>
      </c>
      <c r="J30" s="30"/>
      <c r="K30" s="21">
        <v>4200</v>
      </c>
      <c r="L30" s="30"/>
    </row>
    <row r="31" spans="1:12" ht="26.4" x14ac:dyDescent="0.35">
      <c r="A31" s="4"/>
      <c r="B31" s="12" t="s">
        <v>53</v>
      </c>
      <c r="C31" s="12" t="s">
        <v>54</v>
      </c>
      <c r="D31" s="12">
        <v>150534</v>
      </c>
      <c r="E31" s="12" t="s">
        <v>55</v>
      </c>
      <c r="F31" s="15">
        <v>45658</v>
      </c>
      <c r="G31" s="21">
        <v>16275</v>
      </c>
      <c r="H31" s="30"/>
      <c r="I31" s="21">
        <v>16275</v>
      </c>
      <c r="J31" s="30"/>
      <c r="K31" s="21">
        <v>16275</v>
      </c>
      <c r="L31" s="30"/>
    </row>
    <row r="32" spans="1:12" ht="18" x14ac:dyDescent="0.35">
      <c r="A32" s="4"/>
      <c r="B32" s="12" t="s">
        <v>56</v>
      </c>
      <c r="C32" s="12" t="s">
        <v>57</v>
      </c>
      <c r="D32" s="12">
        <v>150535</v>
      </c>
      <c r="E32" s="12" t="s">
        <v>58</v>
      </c>
      <c r="F32" s="15">
        <v>45658</v>
      </c>
      <c r="G32" s="21">
        <v>4725</v>
      </c>
      <c r="H32" s="30"/>
      <c r="I32" s="21">
        <v>4725</v>
      </c>
      <c r="J32" s="30"/>
      <c r="K32" s="21">
        <v>4725</v>
      </c>
      <c r="L32" s="30"/>
    </row>
    <row r="33" spans="1:12" ht="18" x14ac:dyDescent="0.35">
      <c r="A33" s="4"/>
      <c r="B33" s="12" t="s">
        <v>31</v>
      </c>
      <c r="C33" s="12" t="s">
        <v>59</v>
      </c>
      <c r="D33" s="12">
        <v>145133</v>
      </c>
      <c r="E33" s="12" t="s">
        <v>60</v>
      </c>
      <c r="F33" s="15">
        <v>45658</v>
      </c>
      <c r="G33" s="21">
        <v>10500</v>
      </c>
      <c r="H33" s="30"/>
      <c r="I33" s="21">
        <v>10500</v>
      </c>
      <c r="J33" s="30"/>
      <c r="K33" s="21">
        <v>10500</v>
      </c>
      <c r="L33" s="30"/>
    </row>
    <row r="34" spans="1:12" ht="26.4" x14ac:dyDescent="0.35">
      <c r="A34" s="4"/>
      <c r="B34" s="12" t="s">
        <v>43</v>
      </c>
      <c r="C34" s="12" t="s">
        <v>61</v>
      </c>
      <c r="D34" s="12">
        <v>146253</v>
      </c>
      <c r="E34" s="12" t="s">
        <v>62</v>
      </c>
      <c r="F34" s="15">
        <v>45658</v>
      </c>
      <c r="G34" s="9">
        <v>9345</v>
      </c>
      <c r="H34" s="29"/>
      <c r="I34" s="9">
        <v>9345</v>
      </c>
      <c r="J34" s="29"/>
      <c r="K34" s="9">
        <v>9345</v>
      </c>
      <c r="L34" s="29"/>
    </row>
    <row r="35" spans="1:12" ht="18" x14ac:dyDescent="0.35">
      <c r="A35" s="4"/>
      <c r="B35" s="12" t="s">
        <v>63</v>
      </c>
      <c r="C35" s="12" t="s">
        <v>64</v>
      </c>
      <c r="D35" s="12">
        <v>154146</v>
      </c>
      <c r="E35" s="12" t="s">
        <v>65</v>
      </c>
      <c r="F35" s="15">
        <v>45658</v>
      </c>
      <c r="G35" s="9">
        <v>745.5</v>
      </c>
      <c r="H35" s="29"/>
      <c r="I35" s="9">
        <v>745.5</v>
      </c>
      <c r="J35" s="29"/>
      <c r="K35" s="9">
        <v>745.5</v>
      </c>
      <c r="L35" s="29"/>
    </row>
    <row r="36" spans="1:12" ht="18" x14ac:dyDescent="0.35">
      <c r="A36" s="4"/>
      <c r="B36" s="12" t="s">
        <v>63</v>
      </c>
      <c r="C36" s="12" t="s">
        <v>64</v>
      </c>
      <c r="D36" s="12">
        <v>154147</v>
      </c>
      <c r="E36" s="12" t="s">
        <v>66</v>
      </c>
      <c r="F36" s="15">
        <v>45658</v>
      </c>
      <c r="G36" s="9">
        <v>745.5</v>
      </c>
      <c r="H36" s="29"/>
      <c r="I36" s="9">
        <v>745.5</v>
      </c>
      <c r="J36" s="29"/>
      <c r="K36" s="9">
        <v>745.5</v>
      </c>
      <c r="L36" s="29"/>
    </row>
    <row r="37" spans="1:12" ht="18" x14ac:dyDescent="0.35">
      <c r="A37" s="4"/>
      <c r="B37" s="12" t="s">
        <v>63</v>
      </c>
      <c r="C37" s="12" t="s">
        <v>64</v>
      </c>
      <c r="D37" s="12">
        <v>161499</v>
      </c>
      <c r="E37" s="12" t="s">
        <v>67</v>
      </c>
      <c r="F37" s="15">
        <v>45658</v>
      </c>
      <c r="G37" s="9">
        <v>745.5</v>
      </c>
      <c r="H37" s="29"/>
      <c r="I37" s="9">
        <v>745.5</v>
      </c>
      <c r="J37" s="29"/>
      <c r="K37" s="9">
        <v>745.5</v>
      </c>
      <c r="L37" s="29"/>
    </row>
    <row r="38" spans="1:12" ht="18" x14ac:dyDescent="0.35">
      <c r="A38" s="4"/>
      <c r="B38" s="12" t="s">
        <v>63</v>
      </c>
      <c r="C38" s="12" t="s">
        <v>64</v>
      </c>
      <c r="D38" s="12">
        <v>161498</v>
      </c>
      <c r="E38" s="12" t="s">
        <v>68</v>
      </c>
      <c r="F38" s="15">
        <v>45658</v>
      </c>
      <c r="G38" s="9">
        <v>745.5</v>
      </c>
      <c r="H38" s="29"/>
      <c r="I38" s="9">
        <v>745.5</v>
      </c>
      <c r="J38" s="29"/>
      <c r="K38" s="9">
        <v>745.5</v>
      </c>
      <c r="L38" s="29"/>
    </row>
    <row r="39" spans="1:12" ht="18" x14ac:dyDescent="0.35">
      <c r="A39" s="4"/>
      <c r="B39" s="12" t="s">
        <v>69</v>
      </c>
      <c r="C39" s="12" t="s">
        <v>70</v>
      </c>
      <c r="D39" s="12">
        <v>161376</v>
      </c>
      <c r="E39" s="12" t="s">
        <v>71</v>
      </c>
      <c r="F39" s="15">
        <v>45658</v>
      </c>
      <c r="G39" s="9">
        <v>3255</v>
      </c>
      <c r="H39" s="29"/>
      <c r="I39" s="9">
        <v>3255</v>
      </c>
      <c r="J39" s="29"/>
      <c r="K39" s="9">
        <v>3255</v>
      </c>
      <c r="L39" s="29"/>
    </row>
    <row r="40" spans="1:12" ht="26.4" x14ac:dyDescent="0.35">
      <c r="A40" s="4"/>
      <c r="B40" s="12" t="s">
        <v>69</v>
      </c>
      <c r="C40" s="12" t="s">
        <v>72</v>
      </c>
      <c r="D40" s="12">
        <v>155042</v>
      </c>
      <c r="E40" s="12" t="s">
        <v>73</v>
      </c>
      <c r="F40" s="15">
        <v>45658</v>
      </c>
      <c r="G40" s="9">
        <v>5985</v>
      </c>
      <c r="H40" s="29"/>
      <c r="I40" s="9">
        <v>5985</v>
      </c>
      <c r="J40" s="29"/>
      <c r="K40" s="9">
        <v>5985</v>
      </c>
      <c r="L40" s="29"/>
    </row>
    <row r="41" spans="1:12" ht="26.4" x14ac:dyDescent="0.35">
      <c r="A41" s="4"/>
      <c r="B41" s="12" t="s">
        <v>40</v>
      </c>
      <c r="C41" s="12" t="s">
        <v>74</v>
      </c>
      <c r="D41" s="12">
        <v>158919</v>
      </c>
      <c r="E41" s="12" t="s">
        <v>75</v>
      </c>
      <c r="F41" s="15">
        <v>45658</v>
      </c>
      <c r="G41" s="9">
        <v>23940</v>
      </c>
      <c r="H41" s="29"/>
      <c r="I41" s="9">
        <v>23940</v>
      </c>
      <c r="J41" s="29"/>
      <c r="K41" s="9">
        <v>23940</v>
      </c>
      <c r="L41" s="29"/>
    </row>
    <row r="42" spans="1:12" ht="26.4" x14ac:dyDescent="0.35">
      <c r="A42" s="4"/>
      <c r="B42" s="12" t="s">
        <v>76</v>
      </c>
      <c r="C42" s="12" t="s">
        <v>77</v>
      </c>
      <c r="D42" s="12">
        <v>160217</v>
      </c>
      <c r="E42" s="12" t="s">
        <v>78</v>
      </c>
      <c r="F42" s="15">
        <v>45658</v>
      </c>
      <c r="G42" s="9">
        <v>26200</v>
      </c>
      <c r="H42" s="29"/>
      <c r="I42" s="9">
        <v>26200</v>
      </c>
      <c r="J42" s="29"/>
      <c r="K42" s="9">
        <v>26200</v>
      </c>
      <c r="L42" s="29"/>
    </row>
    <row r="43" spans="1:12" ht="18" x14ac:dyDescent="0.35">
      <c r="A43" s="4"/>
      <c r="B43" s="12" t="s">
        <v>79</v>
      </c>
      <c r="C43" s="12" t="s">
        <v>80</v>
      </c>
      <c r="D43" s="12">
        <v>160414</v>
      </c>
      <c r="E43" s="12" t="s">
        <v>81</v>
      </c>
      <c r="F43" s="15">
        <v>45658</v>
      </c>
      <c r="G43" s="9">
        <v>7900</v>
      </c>
      <c r="H43" s="29"/>
      <c r="I43" s="9">
        <v>7900</v>
      </c>
      <c r="J43" s="29"/>
      <c r="K43" s="9">
        <v>7900</v>
      </c>
      <c r="L43" s="29"/>
    </row>
    <row r="44" spans="1:12" ht="18" x14ac:dyDescent="0.35">
      <c r="A44" s="4"/>
      <c r="B44" s="12" t="s">
        <v>79</v>
      </c>
      <c r="C44" s="12" t="s">
        <v>80</v>
      </c>
      <c r="D44" s="12">
        <v>160415</v>
      </c>
      <c r="E44" s="12" t="s">
        <v>82</v>
      </c>
      <c r="F44" s="15">
        <v>45658</v>
      </c>
      <c r="G44" s="9">
        <v>7900</v>
      </c>
      <c r="H44" s="29"/>
      <c r="I44" s="9">
        <v>7900</v>
      </c>
      <c r="J44" s="29"/>
      <c r="K44" s="9">
        <v>7900</v>
      </c>
      <c r="L44" s="29"/>
    </row>
    <row r="45" spans="1:12" ht="18" x14ac:dyDescent="0.35">
      <c r="A45" s="4"/>
      <c r="B45" s="12" t="s">
        <v>83</v>
      </c>
      <c r="C45" s="12" t="s">
        <v>84</v>
      </c>
      <c r="D45" s="12">
        <v>159751</v>
      </c>
      <c r="E45" s="12" t="s">
        <v>85</v>
      </c>
      <c r="F45" s="15">
        <v>45658</v>
      </c>
      <c r="G45" s="9">
        <v>5800</v>
      </c>
      <c r="H45" s="29"/>
      <c r="I45" s="9">
        <v>5800</v>
      </c>
      <c r="J45" s="29"/>
      <c r="K45" s="9">
        <v>5800</v>
      </c>
      <c r="L45" s="29"/>
    </row>
    <row r="46" spans="1:12" ht="18" x14ac:dyDescent="0.35">
      <c r="A46" s="4"/>
      <c r="B46" s="12" t="s">
        <v>86</v>
      </c>
      <c r="C46" s="12" t="s">
        <v>77</v>
      </c>
      <c r="D46" s="12">
        <v>160265</v>
      </c>
      <c r="E46" s="11">
        <v>10001257</v>
      </c>
      <c r="F46" s="15">
        <v>45658</v>
      </c>
      <c r="G46" s="9">
        <v>26200</v>
      </c>
      <c r="H46" s="29"/>
      <c r="I46" s="9">
        <v>26200</v>
      </c>
      <c r="J46" s="29"/>
      <c r="K46" s="9">
        <v>26200</v>
      </c>
      <c r="L46" s="29"/>
    </row>
    <row r="47" spans="1:12" ht="18" x14ac:dyDescent="0.35">
      <c r="A47" s="4"/>
      <c r="B47" s="12" t="s">
        <v>87</v>
      </c>
      <c r="C47" s="12" t="s">
        <v>88</v>
      </c>
      <c r="D47" s="12">
        <v>163200</v>
      </c>
      <c r="E47" s="11">
        <v>2069</v>
      </c>
      <c r="F47" s="15">
        <v>45658</v>
      </c>
      <c r="G47" s="9">
        <v>94200</v>
      </c>
      <c r="H47" s="29"/>
      <c r="I47" s="9">
        <v>94200</v>
      </c>
      <c r="J47" s="29"/>
      <c r="K47" s="9">
        <v>94200</v>
      </c>
      <c r="L47" s="29"/>
    </row>
    <row r="48" spans="1:12" ht="18" x14ac:dyDescent="0.35">
      <c r="A48" s="4"/>
      <c r="B48" s="12" t="s">
        <v>89</v>
      </c>
      <c r="C48" s="12" t="s">
        <v>90</v>
      </c>
      <c r="D48" s="12">
        <v>163204</v>
      </c>
      <c r="E48" s="11">
        <v>2111600779</v>
      </c>
      <c r="F48" s="15">
        <v>45658</v>
      </c>
      <c r="G48" s="9">
        <v>4500</v>
      </c>
      <c r="H48" s="29"/>
      <c r="I48" s="9">
        <v>4500</v>
      </c>
      <c r="J48" s="29"/>
      <c r="K48" s="9">
        <v>4500</v>
      </c>
      <c r="L48" s="29"/>
    </row>
    <row r="49" spans="1:12" ht="18" x14ac:dyDescent="0.35">
      <c r="A49" s="4"/>
      <c r="B49" s="12" t="s">
        <v>89</v>
      </c>
      <c r="C49" s="12" t="s">
        <v>90</v>
      </c>
      <c r="D49" s="20">
        <v>163201</v>
      </c>
      <c r="E49" s="19">
        <v>2111601086</v>
      </c>
      <c r="F49" s="15">
        <v>45658</v>
      </c>
      <c r="G49" s="9">
        <v>4500</v>
      </c>
      <c r="H49" s="29"/>
      <c r="I49" s="9">
        <v>4500</v>
      </c>
      <c r="J49" s="29"/>
      <c r="K49" s="9">
        <v>4500</v>
      </c>
      <c r="L49" s="29"/>
    </row>
    <row r="50" spans="1:12" ht="26.4" x14ac:dyDescent="0.35">
      <c r="A50" s="4"/>
      <c r="B50" s="12" t="s">
        <v>43</v>
      </c>
      <c r="C50" s="12" t="s">
        <v>91</v>
      </c>
      <c r="D50" s="17">
        <v>163202</v>
      </c>
      <c r="E50" s="18" t="s">
        <v>92</v>
      </c>
      <c r="F50" s="15">
        <v>45658</v>
      </c>
      <c r="G50" s="9">
        <v>17000</v>
      </c>
      <c r="H50" s="29"/>
      <c r="I50" s="9">
        <v>17000</v>
      </c>
      <c r="J50" s="29"/>
      <c r="K50" s="9">
        <v>17000</v>
      </c>
      <c r="L50" s="29"/>
    </row>
    <row r="51" spans="1:12" ht="18" x14ac:dyDescent="0.35">
      <c r="A51" s="4"/>
      <c r="B51" s="12" t="s">
        <v>93</v>
      </c>
      <c r="C51" s="12" t="s">
        <v>94</v>
      </c>
      <c r="D51" s="17">
        <v>163606</v>
      </c>
      <c r="E51" s="16">
        <v>65034</v>
      </c>
      <c r="F51" s="15">
        <v>45658</v>
      </c>
      <c r="G51" s="9">
        <v>105000</v>
      </c>
      <c r="H51" s="29"/>
      <c r="I51" s="9">
        <v>105000</v>
      </c>
      <c r="J51" s="29"/>
      <c r="K51" s="9">
        <v>105000</v>
      </c>
      <c r="L51" s="29"/>
    </row>
    <row r="52" spans="1:12" ht="18" x14ac:dyDescent="0.35">
      <c r="A52" s="4"/>
      <c r="B52" s="12" t="s">
        <v>95</v>
      </c>
      <c r="C52" s="12" t="s">
        <v>88</v>
      </c>
      <c r="D52" s="12">
        <v>157281</v>
      </c>
      <c r="E52" s="11">
        <v>81</v>
      </c>
      <c r="F52" s="15">
        <v>45658</v>
      </c>
      <c r="G52" s="9">
        <v>94200</v>
      </c>
      <c r="H52" s="29"/>
      <c r="I52" s="9">
        <v>94200</v>
      </c>
      <c r="J52" s="29"/>
      <c r="K52" s="9">
        <v>94200</v>
      </c>
      <c r="L52" s="29"/>
    </row>
    <row r="53" spans="1:12" ht="18" x14ac:dyDescent="0.35">
      <c r="A53" s="4"/>
      <c r="B53" s="12" t="s">
        <v>18</v>
      </c>
      <c r="C53" s="14" t="s">
        <v>96</v>
      </c>
      <c r="D53" s="12"/>
      <c r="E53" s="11"/>
      <c r="F53" s="13">
        <v>46691</v>
      </c>
      <c r="G53" s="9">
        <v>0</v>
      </c>
      <c r="H53" s="29"/>
      <c r="I53" s="9">
        <v>0</v>
      </c>
      <c r="J53" s="29"/>
      <c r="K53" s="9">
        <v>3509.59</v>
      </c>
      <c r="L53" s="29"/>
    </row>
    <row r="54" spans="1:12" ht="18" x14ac:dyDescent="0.35">
      <c r="A54" s="4"/>
      <c r="B54" s="12" t="s">
        <v>97</v>
      </c>
      <c r="C54" s="12" t="s">
        <v>98</v>
      </c>
      <c r="D54" s="12">
        <v>164830</v>
      </c>
      <c r="E54" s="11">
        <v>4604</v>
      </c>
      <c r="F54" s="10">
        <v>45983</v>
      </c>
      <c r="G54" s="9">
        <v>726.58</v>
      </c>
      <c r="H54" s="29"/>
      <c r="I54" s="9">
        <v>6800</v>
      </c>
      <c r="J54" s="29"/>
      <c r="K54" s="9">
        <v>6800</v>
      </c>
      <c r="L54" s="29"/>
    </row>
    <row r="55" spans="1:12" ht="26.4" x14ac:dyDescent="0.35">
      <c r="A55" s="4"/>
      <c r="B55" s="12" t="s">
        <v>63</v>
      </c>
      <c r="C55" s="12" t="s">
        <v>99</v>
      </c>
      <c r="D55" s="12">
        <v>158316</v>
      </c>
      <c r="E55" s="11" t="s">
        <v>100</v>
      </c>
      <c r="F55" s="10">
        <v>46375</v>
      </c>
      <c r="G55" s="9">
        <v>0</v>
      </c>
      <c r="H55" s="29"/>
      <c r="I55" s="9">
        <v>24.51</v>
      </c>
      <c r="J55" s="29"/>
      <c r="K55" s="9">
        <v>745.5</v>
      </c>
      <c r="L55" s="29"/>
    </row>
    <row r="56" spans="1:12" ht="18" x14ac:dyDescent="0.35">
      <c r="A56" s="4"/>
      <c r="B56" s="12" t="s">
        <v>87</v>
      </c>
      <c r="C56" s="12" t="s">
        <v>101</v>
      </c>
      <c r="D56" s="12">
        <v>163205</v>
      </c>
      <c r="E56" s="11">
        <v>817</v>
      </c>
      <c r="F56" s="10">
        <v>45821</v>
      </c>
      <c r="G56" s="9">
        <v>49010.96</v>
      </c>
      <c r="H56" s="29"/>
      <c r="I56" s="9">
        <v>89000</v>
      </c>
      <c r="J56" s="29"/>
      <c r="K56" s="9">
        <v>89000</v>
      </c>
      <c r="L56" s="29"/>
    </row>
    <row r="57" spans="1:12" ht="39.6" x14ac:dyDescent="0.35">
      <c r="A57" s="4"/>
      <c r="B57" s="12" t="s">
        <v>43</v>
      </c>
      <c r="C57" s="12" t="s">
        <v>102</v>
      </c>
      <c r="D57" s="12">
        <v>163206</v>
      </c>
      <c r="E57" s="11" t="s">
        <v>103</v>
      </c>
      <c r="F57" s="10">
        <v>45821</v>
      </c>
      <c r="G57" s="9">
        <v>10958.63</v>
      </c>
      <c r="H57" s="29"/>
      <c r="I57" s="9">
        <v>19900</v>
      </c>
      <c r="J57" s="29"/>
      <c r="K57" s="9">
        <v>19900</v>
      </c>
      <c r="L57" s="29"/>
    </row>
    <row r="58" spans="1:12" ht="18" x14ac:dyDescent="0.35">
      <c r="A58" s="4"/>
      <c r="B58" s="12" t="s">
        <v>89</v>
      </c>
      <c r="C58" s="12" t="s">
        <v>90</v>
      </c>
      <c r="D58" s="12">
        <v>163207</v>
      </c>
      <c r="E58" s="11">
        <v>2111601083</v>
      </c>
      <c r="F58" s="10">
        <v>45821</v>
      </c>
      <c r="G58" s="9">
        <v>2478.08</v>
      </c>
      <c r="H58" s="29"/>
      <c r="I58" s="9">
        <v>4500</v>
      </c>
      <c r="J58" s="29"/>
      <c r="K58" s="9">
        <v>4500</v>
      </c>
      <c r="L58" s="29"/>
    </row>
    <row r="59" spans="1:12" ht="18" x14ac:dyDescent="0.35">
      <c r="A59" s="4"/>
      <c r="B59" s="12" t="s">
        <v>87</v>
      </c>
      <c r="C59" s="12" t="s">
        <v>101</v>
      </c>
      <c r="D59" s="12">
        <v>163203</v>
      </c>
      <c r="E59" s="11">
        <v>820</v>
      </c>
      <c r="F59" s="10">
        <v>45821</v>
      </c>
      <c r="G59" s="9">
        <v>49010.96</v>
      </c>
      <c r="H59" s="29"/>
      <c r="I59" s="9">
        <v>89000</v>
      </c>
      <c r="J59" s="29"/>
      <c r="K59" s="9">
        <v>89000</v>
      </c>
      <c r="L59" s="29"/>
    </row>
    <row r="60" spans="1:12" ht="26.4" x14ac:dyDescent="0.35">
      <c r="A60" s="4"/>
      <c r="B60" s="12" t="s">
        <v>104</v>
      </c>
      <c r="C60" s="12" t="s">
        <v>101</v>
      </c>
      <c r="D60" s="12">
        <v>162445</v>
      </c>
      <c r="E60" s="11" t="s">
        <v>105</v>
      </c>
      <c r="F60" s="10">
        <v>46691</v>
      </c>
      <c r="G60" s="9">
        <v>0</v>
      </c>
      <c r="H60" s="29"/>
      <c r="I60" s="9">
        <v>0</v>
      </c>
      <c r="J60" s="29"/>
      <c r="K60" s="9">
        <v>14873.97</v>
      </c>
      <c r="L60" s="29"/>
    </row>
    <row r="61" spans="1:12" ht="26.4" x14ac:dyDescent="0.35">
      <c r="A61" s="4"/>
      <c r="B61" s="12" t="s">
        <v>104</v>
      </c>
      <c r="C61" s="12" t="s">
        <v>101</v>
      </c>
      <c r="D61" s="12">
        <v>163838</v>
      </c>
      <c r="E61" s="11" t="s">
        <v>106</v>
      </c>
      <c r="F61" s="10">
        <v>46691</v>
      </c>
      <c r="G61" s="9">
        <v>0</v>
      </c>
      <c r="H61" s="29"/>
      <c r="I61" s="9">
        <v>0</v>
      </c>
      <c r="J61" s="29"/>
      <c r="K61" s="9">
        <v>14873.97</v>
      </c>
      <c r="L61" s="29"/>
    </row>
    <row r="62" spans="1:12" ht="18" x14ac:dyDescent="0.35">
      <c r="A62" s="4"/>
      <c r="B62" s="3"/>
      <c r="G62" s="8" t="s">
        <v>107</v>
      </c>
      <c r="H62" s="7">
        <f>SUM(H17:H61)</f>
        <v>0</v>
      </c>
      <c r="I62" s="8" t="s">
        <v>107</v>
      </c>
      <c r="J62" s="7">
        <f>SUM(J17:J61)</f>
        <v>0</v>
      </c>
      <c r="K62" s="8" t="s">
        <v>107</v>
      </c>
      <c r="L62" s="7">
        <f>SUM(L17:L61)</f>
        <v>0</v>
      </c>
    </row>
    <row r="63" spans="1:12" ht="18" x14ac:dyDescent="0.35">
      <c r="A63" s="4"/>
      <c r="B63" s="3"/>
      <c r="G63" s="6" t="s">
        <v>108</v>
      </c>
      <c r="H63" s="5">
        <v>60000</v>
      </c>
      <c r="I63" s="6" t="s">
        <v>108</v>
      </c>
      <c r="J63" s="5">
        <v>60000</v>
      </c>
      <c r="K63" s="6" t="s">
        <v>108</v>
      </c>
      <c r="L63" s="5">
        <v>60000</v>
      </c>
    </row>
    <row r="64" spans="1:12" ht="18" x14ac:dyDescent="0.35">
      <c r="A64" s="4"/>
      <c r="G64" s="6" t="s">
        <v>109</v>
      </c>
      <c r="H64" s="5">
        <f>H62+H63</f>
        <v>60000</v>
      </c>
      <c r="I64" s="6" t="s">
        <v>109</v>
      </c>
      <c r="J64" s="5">
        <f>J62+J63</f>
        <v>60000</v>
      </c>
      <c r="K64" s="6" t="s">
        <v>109</v>
      </c>
      <c r="L64" s="5">
        <f>L62+L63</f>
        <v>60000</v>
      </c>
    </row>
    <row r="65" spans="1:3" ht="18" x14ac:dyDescent="0.35">
      <c r="A65" s="4"/>
      <c r="B65" s="3"/>
    </row>
    <row r="67" spans="1:3" ht="18" x14ac:dyDescent="0.35">
      <c r="B67" s="2" t="s">
        <v>110</v>
      </c>
      <c r="C67" s="1">
        <f>H64+J64+L64</f>
        <v>180000</v>
      </c>
    </row>
  </sheetData>
  <sheetProtection algorithmName="SHA-512" hashValue="JcL0eUsZBZqBBiVNYX53htF5vSVb75o7uwCOufA0fVHxpz5/7C/qjbNOaC4yqPut4YA6DwJ0VK0KUsqIJYS/7A==" saltValue="d5Jfogoq4dM/830950Zeqw==" spinCount="100000" sheet="1" objects="1" scenarios="1"/>
  <mergeCells count="3">
    <mergeCell ref="A11:C11"/>
    <mergeCell ref="B13:C13"/>
    <mergeCell ref="B14:C14"/>
  </mergeCells>
  <conditionalFormatting sqref="D42:D50">
    <cfRule type="duplicateValues" dxfId="4" priority="5"/>
  </conditionalFormatting>
  <conditionalFormatting sqref="D61 D52:D53 D57:D58">
    <cfRule type="duplicateValues" dxfId="3" priority="4"/>
  </conditionalFormatting>
  <conditionalFormatting sqref="D59:D60">
    <cfRule type="duplicateValues" dxfId="2" priority="3"/>
  </conditionalFormatting>
  <conditionalFormatting sqref="D54:D56">
    <cfRule type="duplicateValues" dxfId="1" priority="2"/>
  </conditionalFormatting>
  <conditionalFormatting sqref="D51">
    <cfRule type="duplicateValues" dxfId="0" priority="1"/>
  </conditionalFormatting>
  <pageMargins left="1.299212598425197" right="0.70866141732283472" top="0.19685039370078741" bottom="0.39370078740157483" header="0.31496062992125984" footer="0.31496062992125984"/>
  <pageSetup paperSize="9" scale="4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C76885-DF2A-484F-8028-2F2B596611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E9EAF-2374-4999-A7F9-79643C1B77CD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e0ed6653-2567-4b65-ac99-fef63f114098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6a9906d8-7354-4b2d-a694-b1e5ee9da8e0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047B333-E235-4C05-A93E-2F335A1D28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LOT 1</vt:lpstr>
      <vt:lpstr>'LOT 1'!Àrea_d'impressió</vt:lpstr>
      <vt:lpstr>'LOT 1'!Títols_per_imprimir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2024-06-13T10:08:27Z</dcterms:created>
  <dcterms:modified xsi:type="dcterms:W3CDTF">2024-07-05T12:14:39Z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